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6 год\отчеты на 01.04.2026\"/>
    </mc:Choice>
  </mc:AlternateContent>
  <bookViews>
    <workbookView xWindow="-120" yWindow="-120" windowWidth="29040" windowHeight="15840" tabRatio="850"/>
  </bookViews>
  <sheets>
    <sheet name="Подпрограмма 2" sheetId="4" r:id="rId1"/>
    <sheet name="Подпрограмма 2 (2)" sheetId="22" r:id="rId2"/>
  </sheets>
  <externalReferences>
    <externalReference r:id="rId3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(2)'!$A$1:$N$10</definedName>
    <definedName name="Z_676C7EBD_E16D_4DD0_B42E_F8075547C9A3_.wvu.PrintArea" localSheetId="1" hidden="1">'Подпрограмма 2 (2)'!$A$1:$N$10</definedName>
    <definedName name="Z_79A8BF50_58E9_46AC_AFD7_D75F740A8CFE_.wvu.PrintArea" localSheetId="1" hidden="1">'Подпрограмма 2 (2)'!$A$1:$N$10</definedName>
    <definedName name="Z_F75B3EC3_CC43_4B33_913D_5D7444E65C48_.wvu.PrintArea" localSheetId="1" hidden="1">'Подпрограмма 2 (2)'!$A$1:$N$10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2'!$A$1:$V$12</definedName>
    <definedName name="_xlnm.Print_Area" localSheetId="1">'Подпрограмма 2 (2)'!$A$1:$M$10</definedName>
  </definedNames>
  <calcPr calcId="162913"/>
</workbook>
</file>

<file path=xl/calcChain.xml><?xml version="1.0" encoding="utf-8"?>
<calcChain xmlns="http://schemas.openxmlformats.org/spreadsheetml/2006/main">
  <c r="J10" i="22" l="1"/>
  <c r="E6" i="4" l="1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E8" i="4"/>
  <c r="E9" i="4" l="1"/>
  <c r="E7" i="4"/>
  <c r="U6" i="4"/>
  <c r="V6" i="4"/>
  <c r="U8" i="4"/>
  <c r="K12" i="4"/>
  <c r="L12" i="4"/>
  <c r="P12" i="4"/>
  <c r="J6" i="4"/>
  <c r="J12" i="4" s="1"/>
  <c r="K6" i="4"/>
  <c r="L6" i="4"/>
  <c r="N6" i="4"/>
  <c r="O6" i="4"/>
  <c r="P6" i="4"/>
  <c r="R6" i="4"/>
  <c r="S6" i="4"/>
  <c r="T6" i="4"/>
  <c r="F6" i="4"/>
  <c r="G6" i="4"/>
  <c r="H6" i="4"/>
  <c r="F12" i="4"/>
  <c r="G12" i="4"/>
  <c r="V8" i="4"/>
  <c r="O12" i="4" l="1"/>
  <c r="N12" i="4"/>
  <c r="H12" i="4"/>
  <c r="L10" i="22"/>
  <c r="E10" i="4" l="1"/>
  <c r="E11" i="4"/>
  <c r="E12" i="4" l="1"/>
  <c r="T9" i="4" l="1"/>
  <c r="T12" i="4" s="1"/>
  <c r="S9" i="4"/>
  <c r="S12" i="4" s="1"/>
  <c r="R9" i="4"/>
  <c r="R12" i="4" s="1"/>
  <c r="Q11" i="4"/>
  <c r="M11" i="4"/>
  <c r="I11" i="4"/>
  <c r="Q9" i="4" l="1"/>
  <c r="Q10" i="4" l="1"/>
  <c r="M10" i="4"/>
  <c r="I10" i="4"/>
  <c r="M9" i="4"/>
  <c r="I9" i="4"/>
  <c r="Q7" i="4"/>
  <c r="Q6" i="4" s="1"/>
  <c r="M7" i="4"/>
  <c r="M6" i="4" s="1"/>
  <c r="I7" i="4"/>
  <c r="I6" i="4" s="1"/>
  <c r="I12" i="4" s="1"/>
  <c r="Q12" i="4" l="1"/>
  <c r="M12" i="4"/>
  <c r="K10" i="22"/>
  <c r="M10" i="22"/>
  <c r="H4" i="4"/>
  <c r="L4" i="4" s="1"/>
  <c r="P4" i="4" s="1"/>
  <c r="T4" i="4" s="1"/>
  <c r="K4" i="4"/>
  <c r="O4" i="4" s="1"/>
  <c r="S4" i="4" s="1"/>
  <c r="F6" i="22" l="1"/>
  <c r="G6" i="22" s="1"/>
  <c r="H6" i="22" s="1"/>
  <c r="I6" i="22" s="1"/>
  <c r="J6" i="22" s="1"/>
  <c r="K6" i="22" s="1"/>
  <c r="C6" i="22"/>
  <c r="D6" i="22" s="1"/>
</calcChain>
</file>

<file path=xl/sharedStrings.xml><?xml version="1.0" encoding="utf-8"?>
<sst xmlns="http://schemas.openxmlformats.org/spreadsheetml/2006/main" count="68" uniqueCount="52">
  <si>
    <t>Всего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</si>
  <si>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</si>
  <si>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</si>
  <si>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</si>
  <si>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</si>
  <si>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</si>
  <si>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</si>
  <si>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</si>
  <si>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</si>
  <si>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Раздел 1. Энергоснабжение и повышение энергетической эффективности</t>
  </si>
  <si>
    <t>Раздел 2. Подготовка объектов коммунальной инфраструктуры к осенне-зимнему периоду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</si>
  <si>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</si>
  <si>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</si>
  <si>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</si>
  <si>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</si>
  <si>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</si>
  <si>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</si>
  <si>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</si>
  <si>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</si>
  <si>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</si>
  <si>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</si>
  <si>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</si>
  <si>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</si>
  <si>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</si>
  <si>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</si>
  <si>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</si>
  <si>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</si>
  <si>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</si>
  <si>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ИТОГО</t>
  </si>
  <si>
    <t>2.1</t>
  </si>
  <si>
    <t>2.2</t>
  </si>
  <si>
    <t>2.3</t>
  </si>
  <si>
    <t>1.1</t>
  </si>
  <si>
    <t>МП ЗР "СЖКС"</t>
  </si>
  <si>
    <t>районный бюджет</t>
  </si>
  <si>
    <t>Отчет об использовании денежных средств в рамках исполнения мероприятий муниципальной программы «Развитие энергетики муниципального района «Заполярный район» на 2021-2030 годы»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</si>
  <si>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</si>
  <si>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</si>
  <si>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Цена по контракту, руб.</t>
  </si>
  <si>
    <t xml:space="preserve">Реконструкция ЛЭП в п. Нельмин-Нос </t>
  </si>
  <si>
    <t>по состоянию на 01 апреля 2026  года (с начала года нарастающим итогом)</t>
  </si>
  <si>
    <t>План на 2026 год</t>
  </si>
  <si>
    <t>План на 01.04.2026</t>
  </si>
  <si>
    <t>Изготовление, поставка и монтаж быстровозводимого здания ДЭС в д. Волонга Ненецкого автономного округа</t>
  </si>
  <si>
    <t xml:space="preserve">Текущий ремонт здания ДЭС с. Ома </t>
  </si>
  <si>
    <t>Капитальный ремонт кровли ДЭС п. Нельмин-Нос</t>
  </si>
  <si>
    <t xml:space="preserve">№ 123/2025 от 14.04.2025 </t>
  </si>
  <si>
    <t>МП ЗР "Севержилкомсервис"</t>
  </si>
  <si>
    <t xml:space="preserve"> ООО "Электросети"</t>
  </si>
  <si>
    <t>МК № 215/2025 от 01.07.2025</t>
  </si>
  <si>
    <t>ООО "ТЕХНОЖНЕЦ"</t>
  </si>
  <si>
    <t>Отчет об использовании денежных средств в рамках исполнения мероприятий муниципальной программы 
«Развитие энергетики муниципального района «Заполярный район» на 2021-2030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</si>
</sst>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_-* #,##0.0\ _₽_-;\-* #,##0.0\ _₽_-;_-* &quot;-&quot;?\ _₽_-;_-@_-"/>
    <numFmt numFmtId="168" formatCode="_-* #,##0.0_р_._-;\-* #,##0.0_р_._-;_-* &quot;-&quot;??_р_._-;_-@_-"/>
    <numFmt numFmtId="169" formatCode="_-* #,##0.00000_р_._-;\-* #,##0.00000_р_._-;_-* &quot;-&quot;??_р_._-;_-@_-"/>
    <numFmt numFmtId="170" formatCode="#,##0.00000\ _₽"/>
    <numFmt numFmtId="171" formatCode="_-* #,##0.00000_р_._-;\-* #,##0.00000_р_._-;_-* &quot;-&quot;?_р_._-;_-@_-"/>
    <numFmt numFmtId="172" formatCode="_-* #,##0.0_-;\-* #,##0.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6" fillId="0" borderId="0" xfId="0" applyFont="1"/>
    <xf numFmtId="165" fontId="7" fillId="0" borderId="1" xfId="0" applyNumberFormat="1" applyFont="1" applyBorder="1" applyAlignment="1">
      <alignment vertical="center" wrapText="1"/>
    </xf>
    <xf numFmtId="0" fontId="6" fillId="2" borderId="0" xfId="0" applyFont="1" applyFill="1"/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1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right"/>
    </xf>
    <xf numFmtId="49" fontId="6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right"/>
    </xf>
    <xf numFmtId="168" fontId="6" fillId="0" borderId="1" xfId="2" applyNumberFormat="1" applyFont="1" applyFill="1" applyBorder="1" applyAlignment="1">
      <alignment horizontal="right"/>
    </xf>
    <xf numFmtId="167" fontId="6" fillId="0" borderId="1" xfId="2" applyNumberFormat="1" applyFont="1" applyFill="1" applyBorder="1" applyAlignment="1">
      <alignment horizontal="right"/>
    </xf>
    <xf numFmtId="0" fontId="10" fillId="0" borderId="1" xfId="0" applyFont="1" applyFill="1" applyBorder="1"/>
    <xf numFmtId="0" fontId="6" fillId="0" borderId="1" xfId="0" applyFont="1" applyFill="1" applyBorder="1"/>
    <xf numFmtId="166" fontId="10" fillId="0" borderId="1" xfId="0" applyNumberFormat="1" applyFont="1" applyFill="1" applyBorder="1" applyAlignment="1">
      <alignment horizontal="right"/>
    </xf>
    <xf numFmtId="165" fontId="6" fillId="0" borderId="0" xfId="0" applyNumberFormat="1" applyFont="1" applyFill="1"/>
    <xf numFmtId="0" fontId="11" fillId="0" borderId="0" xfId="0" applyFont="1" applyFill="1"/>
    <xf numFmtId="4" fontId="6" fillId="0" borderId="0" xfId="0" applyNumberFormat="1" applyFont="1" applyFill="1"/>
    <xf numFmtId="0" fontId="6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170" fontId="10" fillId="0" borderId="1" xfId="0" applyNumberFormat="1" applyFont="1" applyFill="1" applyBorder="1" applyAlignment="1">
      <alignment horizontal="right"/>
    </xf>
    <xf numFmtId="171" fontId="10" fillId="0" borderId="1" xfId="2" applyNumberFormat="1" applyFont="1" applyFill="1" applyBorder="1" applyAlignment="1">
      <alignment horizontal="right"/>
    </xf>
    <xf numFmtId="171" fontId="6" fillId="0" borderId="1" xfId="2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4" fontId="10" fillId="0" borderId="1" xfId="2" applyNumberFormat="1" applyFont="1" applyBorder="1" applyAlignment="1">
      <alignment wrapText="1"/>
    </xf>
    <xf numFmtId="168" fontId="6" fillId="0" borderId="1" xfId="2" applyNumberFormat="1" applyFont="1" applyBorder="1" applyAlignment="1">
      <alignment wrapText="1"/>
    </xf>
    <xf numFmtId="169" fontId="6" fillId="0" borderId="1" xfId="2" applyNumberFormat="1" applyFont="1" applyBorder="1" applyAlignment="1">
      <alignment wrapText="1"/>
    </xf>
    <xf numFmtId="0" fontId="13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72" fontId="6" fillId="0" borderId="1" xfId="6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4;&#1090;&#1076;&#1077;&#1083;%20&#1088;&#1072;&#1079;&#1074;&#1080;&#1090;&#1080;&#1103;%20&#1101;&#1082;&#1086;&#1085;&#1086;&#1084;&#1080;&#1082;&#1080;\&#1069;&#1050;&#1054;&#1053;&#1054;&#1052;&#1048;&#1050;&#1040;\&#1055;&#1056;&#1054;&#1043;&#1056;&#1040;&#1052;&#1052;&#1067;%20%20%20%20%202\11.%20&#1052;&#1055;%20&#1056;&#1072;&#1079;&#1074;&#1080;&#1090;&#1080;&#1077;%20&#1101;&#1085;&#1077;&#1088;&#1075;&#1077;&#1090;&#1080;&#1082;&#1080;%20&#1089;%202021%20&#1075;\&#1048;&#1079;&#1084;&#1077;&#1085;&#1077;&#1085;&#1080;&#1103;%202021%20&#1075;\&#1072;&#1087;&#1088;&#1077;&#1083;&#1100;%202021\&#1055;&#1056;&#1054;&#1045;&#1050;&#1058;%20&#1058;&#1069;&#1054;%20&#1082;%20&#1087;&#1088;&#1086;&#1075;&#1088;&#1072;&#1084;&#1084;&#1077;%20&#1056;&#1072;&#1079;&#1074;&#1080;&#1090;&#1080;&#1077;%20&#1101;&#1085;&#1077;&#1088;&#1075;&#1077;&#1090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-ТЭО"/>
    </sheetNames>
    <sheetDataSet>
      <sheetData sheetId="0" refreshError="1"/>
      <sheetData sheetId="1" refreshError="1">
        <row r="8">
          <cell r="N8" t="str">
            <v>внебюдж источники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47"/>
  <sheetViews>
    <sheetView tabSelected="1" view="pageBreakPreview" zoomScale="65" zoomScaleNormal="70" zoomScaleSheetLayoutView="65" workbookViewId="0">
      <pane xSplit="4" ySplit="5" topLeftCell="E6" activePane="bottomRight" state="frozen"/>
      <selection pane="topRight"/>
      <selection pane="bottomLeft"/>
      <selection pane="bottomRight" activeCell="B10" sqref="B10"/>
    </sheetView>
  </sheetViews>
  <sheetFormatPr defaultRowHeight="15.75" x14ac:dyDescent="0.25"/>
  <cols>
    <col min="1" max="1" width="7.5703125" style="16" customWidth="1"/>
    <col min="2" max="2" width="46.28515625" style="16" customWidth="1"/>
    <col min="3" max="3" width="22.7109375" style="16" customWidth="1"/>
    <col min="4" max="4" width="23.5703125" style="16" customWidth="1"/>
    <col min="5" max="12" width="16.85546875" style="16" customWidth="1"/>
    <col min="13" max="13" width="14.85546875" style="31" customWidth="1"/>
    <col min="14" max="14" width="15.28515625" style="31" customWidth="1"/>
    <col min="15" max="16" width="16.42578125" style="31" customWidth="1"/>
    <col min="17" max="17" width="16" style="31" customWidth="1"/>
    <col min="18" max="19" width="15.140625" style="31" customWidth="1"/>
    <col min="20" max="20" width="14.85546875" style="31" customWidth="1"/>
    <col min="21" max="21" width="26" style="31" customWidth="1"/>
    <col min="22" max="22" width="26.140625" style="31" customWidth="1"/>
    <col min="23" max="16384" width="9.140625" style="16"/>
  </cols>
  <sheetData>
    <row r="1" spans="1:22" ht="32.25" customHeight="1" x14ac:dyDescent="0.25">
      <c r="A1" s="56" t="s">
        <v>35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2" ht="20.25" customHeight="1" x14ac:dyDescent="0.25">
      <c r="A2" s="57" t="s">
        <v>40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9"/>
    </row>
    <row r="3" spans="1:22" s="17" customFormat="1" ht="27" customHeight="1" x14ac:dyDescent="0.25">
      <c r="A3" s="60" t="s">
        <v>7</v>
      </c>
      <c r="B3" s="60" t="s">
        <v>5</v>
      </c>
      <c r="C3" s="60" t="s">
        <v>1</v>
      </c>
      <c r="D3" s="60" t="s">
        <v>6</v>
      </c>
      <c r="E3" s="61" t="s">
        <v>41</v>
      </c>
      <c r="F3" s="62"/>
      <c r="G3" s="62"/>
      <c r="H3" s="63"/>
      <c r="I3" s="61" t="s">
        <v>42</v>
      </c>
      <c r="J3" s="62"/>
      <c r="K3" s="62"/>
      <c r="L3" s="63"/>
      <c r="M3" s="61" t="s">
        <v>2</v>
      </c>
      <c r="N3" s="62"/>
      <c r="O3" s="62"/>
      <c r="P3" s="63"/>
      <c r="Q3" s="60" t="s">
        <v>3</v>
      </c>
      <c r="R3" s="60"/>
      <c r="S3" s="60"/>
      <c r="T3" s="60"/>
      <c r="U3" s="60" t="s">
        <v>36</v>
      </c>
      <c r="V3" s="60" t="s">
        <v>37</v>
      </c>
    </row>
    <row r="4" spans="1:22" s="17" customFormat="1" ht="66.75" customHeight="1" x14ac:dyDescent="0.25">
      <c r="A4" s="60"/>
      <c r="B4" s="60"/>
      <c r="C4" s="60"/>
      <c r="D4" s="60"/>
      <c r="E4" s="18" t="s">
        <v>0</v>
      </c>
      <c r="F4" s="18" t="s">
        <v>4</v>
      </c>
      <c r="G4" s="18" t="s">
        <v>34</v>
      </c>
      <c r="H4" s="18" t="str">
        <f>'[1]Приложение 2-ТЭО'!$N$8</f>
        <v>внебюдж источники</v>
      </c>
      <c r="I4" s="18" t="s">
        <v>0</v>
      </c>
      <c r="J4" s="18" t="s">
        <v>4</v>
      </c>
      <c r="K4" s="18" t="str">
        <f>G4</f>
        <v>районный бюджет</v>
      </c>
      <c r="L4" s="18" t="str">
        <f>H4</f>
        <v>внебюдж источники</v>
      </c>
      <c r="M4" s="18" t="s">
        <v>0</v>
      </c>
      <c r="N4" s="18" t="s">
        <v>4</v>
      </c>
      <c r="O4" s="18" t="str">
        <f>K4</f>
        <v>районный бюджет</v>
      </c>
      <c r="P4" s="18" t="str">
        <f>L4</f>
        <v>внебюдж источники</v>
      </c>
      <c r="Q4" s="18" t="s">
        <v>0</v>
      </c>
      <c r="R4" s="18" t="s">
        <v>4</v>
      </c>
      <c r="S4" s="18" t="str">
        <f>O4</f>
        <v>районный бюджет</v>
      </c>
      <c r="T4" s="19" t="str">
        <f>P4</f>
        <v>внебюдж источники</v>
      </c>
      <c r="U4" s="60"/>
      <c r="V4" s="60"/>
    </row>
    <row r="5" spans="1:22" s="17" customFormat="1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  <c r="N5" s="18">
        <v>14</v>
      </c>
      <c r="O5" s="18">
        <v>15</v>
      </c>
      <c r="P5" s="18">
        <v>16</v>
      </c>
      <c r="Q5" s="18">
        <v>17</v>
      </c>
      <c r="R5" s="18">
        <v>18</v>
      </c>
      <c r="S5" s="18">
        <v>19</v>
      </c>
      <c r="T5" s="18">
        <v>20</v>
      </c>
      <c r="U5" s="18">
        <v>21</v>
      </c>
      <c r="V5" s="18">
        <v>22</v>
      </c>
    </row>
    <row r="6" spans="1:22" s="17" customFormat="1" x14ac:dyDescent="0.25">
      <c r="A6" s="20" t="s">
        <v>26</v>
      </c>
      <c r="B6" s="55" t="s">
        <v>9</v>
      </c>
      <c r="C6" s="55"/>
      <c r="D6" s="55"/>
      <c r="E6" s="21">
        <f>SUM(E7:E7)</f>
        <v>66004.100000000006</v>
      </c>
      <c r="F6" s="21">
        <f t="shared" ref="F6:V6" si="0">SUM(F7:F7)</f>
        <v>40000</v>
      </c>
      <c r="G6" s="21">
        <f t="shared" si="0"/>
        <v>26004.1</v>
      </c>
      <c r="H6" s="21">
        <f t="shared" si="0"/>
        <v>0</v>
      </c>
      <c r="I6" s="21">
        <f t="shared" si="0"/>
        <v>0</v>
      </c>
      <c r="J6" s="21">
        <f t="shared" si="0"/>
        <v>0</v>
      </c>
      <c r="K6" s="21">
        <f t="shared" si="0"/>
        <v>0</v>
      </c>
      <c r="L6" s="21">
        <f t="shared" si="0"/>
        <v>0</v>
      </c>
      <c r="M6" s="21">
        <f t="shared" si="0"/>
        <v>0</v>
      </c>
      <c r="N6" s="21">
        <f t="shared" si="0"/>
        <v>0</v>
      </c>
      <c r="O6" s="21">
        <f t="shared" si="0"/>
        <v>0</v>
      </c>
      <c r="P6" s="21">
        <f t="shared" si="0"/>
        <v>0</v>
      </c>
      <c r="Q6" s="21">
        <f t="shared" si="0"/>
        <v>0</v>
      </c>
      <c r="R6" s="21">
        <f t="shared" si="0"/>
        <v>0</v>
      </c>
      <c r="S6" s="21">
        <f t="shared" si="0"/>
        <v>0</v>
      </c>
      <c r="T6" s="21">
        <f t="shared" si="0"/>
        <v>0</v>
      </c>
      <c r="U6" s="21">
        <f t="shared" si="0"/>
        <v>0</v>
      </c>
      <c r="V6" s="21">
        <f t="shared" si="0"/>
        <v>0</v>
      </c>
    </row>
    <row r="7" spans="1:22" s="17" customFormat="1" ht="31.5" x14ac:dyDescent="0.25">
      <c r="A7" s="22" t="s">
        <v>32</v>
      </c>
      <c r="B7" s="38" t="s">
        <v>39</v>
      </c>
      <c r="C7" s="23" t="s">
        <v>8</v>
      </c>
      <c r="D7" s="39" t="s">
        <v>33</v>
      </c>
      <c r="E7" s="24">
        <f>SUM(F7:H7)</f>
        <v>66004.100000000006</v>
      </c>
      <c r="F7" s="25">
        <v>40000</v>
      </c>
      <c r="G7" s="25">
        <v>26004.1</v>
      </c>
      <c r="H7" s="25">
        <v>0</v>
      </c>
      <c r="I7" s="24">
        <f t="shared" ref="I7" si="1">SUM(J7:L7)</f>
        <v>0</v>
      </c>
      <c r="J7" s="24">
        <v>0</v>
      </c>
      <c r="K7" s="26">
        <v>0</v>
      </c>
      <c r="L7" s="26">
        <v>0</v>
      </c>
      <c r="M7" s="24">
        <f t="shared" ref="M7" si="2">SUM(N7:P7)</f>
        <v>0</v>
      </c>
      <c r="N7" s="24">
        <v>0</v>
      </c>
      <c r="O7" s="26">
        <v>0</v>
      </c>
      <c r="P7" s="26">
        <v>0</v>
      </c>
      <c r="Q7" s="24">
        <f t="shared" ref="Q7" si="3">SUM(R7:T7)</f>
        <v>0</v>
      </c>
      <c r="R7" s="24">
        <v>0</v>
      </c>
      <c r="S7" s="26">
        <v>0</v>
      </c>
      <c r="T7" s="26">
        <v>0</v>
      </c>
      <c r="U7" s="24">
        <v>0</v>
      </c>
      <c r="V7" s="24">
        <v>0</v>
      </c>
    </row>
    <row r="8" spans="1:22" s="17" customFormat="1" x14ac:dyDescent="0.25">
      <c r="A8" s="20" t="s">
        <v>27</v>
      </c>
      <c r="B8" s="55" t="s">
        <v>10</v>
      </c>
      <c r="C8" s="55"/>
      <c r="D8" s="55"/>
      <c r="E8" s="36">
        <f>SUM(E9:E11)</f>
        <v>19340.614000000001</v>
      </c>
      <c r="F8" s="36">
        <f t="shared" ref="F8:T8" si="4">SUM(F9:F11)</f>
        <v>335.88200000000001</v>
      </c>
      <c r="G8" s="36">
        <f t="shared" si="4"/>
        <v>17396.278000000002</v>
      </c>
      <c r="H8" s="36">
        <f t="shared" si="4"/>
        <v>1608.454</v>
      </c>
      <c r="I8" s="36">
        <f t="shared" si="4"/>
        <v>0</v>
      </c>
      <c r="J8" s="36">
        <f t="shared" si="4"/>
        <v>0</v>
      </c>
      <c r="K8" s="36">
        <f t="shared" si="4"/>
        <v>0</v>
      </c>
      <c r="L8" s="36">
        <f t="shared" si="4"/>
        <v>0</v>
      </c>
      <c r="M8" s="36">
        <f t="shared" si="4"/>
        <v>0</v>
      </c>
      <c r="N8" s="36">
        <f t="shared" si="4"/>
        <v>0</v>
      </c>
      <c r="O8" s="36">
        <f t="shared" si="4"/>
        <v>0</v>
      </c>
      <c r="P8" s="36">
        <f t="shared" si="4"/>
        <v>0</v>
      </c>
      <c r="Q8" s="36">
        <f t="shared" si="4"/>
        <v>0</v>
      </c>
      <c r="R8" s="36">
        <f t="shared" si="4"/>
        <v>0</v>
      </c>
      <c r="S8" s="36">
        <f t="shared" si="4"/>
        <v>0</v>
      </c>
      <c r="T8" s="36">
        <f t="shared" si="4"/>
        <v>0</v>
      </c>
      <c r="U8" s="21">
        <f t="shared" ref="U8:V8" si="5">SUM(U9:U11)</f>
        <v>0</v>
      </c>
      <c r="V8" s="21">
        <f t="shared" si="5"/>
        <v>0</v>
      </c>
    </row>
    <row r="9" spans="1:22" s="17" customFormat="1" ht="47.25" x14ac:dyDescent="0.25">
      <c r="A9" s="22" t="s">
        <v>29</v>
      </c>
      <c r="B9" s="33" t="s">
        <v>43</v>
      </c>
      <c r="C9" s="40" t="s">
        <v>8</v>
      </c>
      <c r="D9" s="4" t="s">
        <v>33</v>
      </c>
      <c r="E9" s="24">
        <f>F9+G9+H9</f>
        <v>16849.7</v>
      </c>
      <c r="F9" s="41">
        <v>0</v>
      </c>
      <c r="G9" s="42">
        <v>16681.2</v>
      </c>
      <c r="H9" s="42">
        <v>168.5</v>
      </c>
      <c r="I9" s="24">
        <f t="shared" ref="I9:I10" si="6">SUM(J9:L9)</f>
        <v>0</v>
      </c>
      <c r="J9" s="24">
        <v>0</v>
      </c>
      <c r="K9" s="25">
        <v>0</v>
      </c>
      <c r="L9" s="25">
        <v>0</v>
      </c>
      <c r="M9" s="24">
        <f t="shared" ref="M9:M10" si="7">SUM(N9:P9)</f>
        <v>0</v>
      </c>
      <c r="N9" s="24">
        <v>0</v>
      </c>
      <c r="O9" s="25">
        <v>0</v>
      </c>
      <c r="P9" s="25">
        <v>0</v>
      </c>
      <c r="Q9" s="24">
        <f t="shared" ref="Q9" si="8">SUM(R9:T9)</f>
        <v>0</v>
      </c>
      <c r="R9" s="24">
        <f>N9</f>
        <v>0</v>
      </c>
      <c r="S9" s="26">
        <f>O9</f>
        <v>0</v>
      </c>
      <c r="T9" s="26">
        <f>P9</f>
        <v>0</v>
      </c>
      <c r="U9" s="24">
        <v>0</v>
      </c>
      <c r="V9" s="24">
        <v>0</v>
      </c>
    </row>
    <row r="10" spans="1:22" s="17" customFormat="1" ht="31.5" x14ac:dyDescent="0.25">
      <c r="A10" s="22" t="s">
        <v>30</v>
      </c>
      <c r="B10" s="34" t="s">
        <v>44</v>
      </c>
      <c r="C10" s="40" t="s">
        <v>8</v>
      </c>
      <c r="D10" s="4" t="s">
        <v>33</v>
      </c>
      <c r="E10" s="24">
        <f t="shared" ref="E10:E11" si="9">F10+G10+H10</f>
        <v>704.5</v>
      </c>
      <c r="F10" s="41">
        <v>0</v>
      </c>
      <c r="G10" s="42">
        <v>697.4</v>
      </c>
      <c r="H10" s="42">
        <v>7.1</v>
      </c>
      <c r="I10" s="24">
        <f t="shared" si="6"/>
        <v>0</v>
      </c>
      <c r="J10" s="24">
        <v>0</v>
      </c>
      <c r="K10" s="26">
        <v>0</v>
      </c>
      <c r="L10" s="26">
        <v>0</v>
      </c>
      <c r="M10" s="24">
        <f t="shared" si="7"/>
        <v>0</v>
      </c>
      <c r="N10" s="24">
        <v>0</v>
      </c>
      <c r="O10" s="26">
        <v>0</v>
      </c>
      <c r="P10" s="26">
        <v>0</v>
      </c>
      <c r="Q10" s="24">
        <f t="shared" ref="Q10" si="10">SUM(R10:T10)</f>
        <v>0</v>
      </c>
      <c r="R10" s="24">
        <v>0</v>
      </c>
      <c r="S10" s="26">
        <v>0</v>
      </c>
      <c r="T10" s="26">
        <v>0</v>
      </c>
      <c r="U10" s="24">
        <v>0</v>
      </c>
      <c r="V10" s="24">
        <v>0</v>
      </c>
    </row>
    <row r="11" spans="1:22" s="17" customFormat="1" ht="31.5" x14ac:dyDescent="0.25">
      <c r="A11" s="22" t="s">
        <v>31</v>
      </c>
      <c r="B11" s="34" t="s">
        <v>45</v>
      </c>
      <c r="C11" s="40" t="s">
        <v>8</v>
      </c>
      <c r="D11" s="4" t="s">
        <v>33</v>
      </c>
      <c r="E11" s="37">
        <f t="shared" si="9"/>
        <v>1786.414</v>
      </c>
      <c r="F11" s="43">
        <v>335.88200000000001</v>
      </c>
      <c r="G11" s="43">
        <v>17.678000000000001</v>
      </c>
      <c r="H11" s="43">
        <v>1432.854</v>
      </c>
      <c r="I11" s="24">
        <f t="shared" ref="I11" si="11">SUM(J11:L11)</f>
        <v>0</v>
      </c>
      <c r="J11" s="24">
        <v>0</v>
      </c>
      <c r="K11" s="26">
        <v>0</v>
      </c>
      <c r="L11" s="26">
        <v>0</v>
      </c>
      <c r="M11" s="24">
        <f t="shared" ref="M11" si="12">SUM(N11:P11)</f>
        <v>0</v>
      </c>
      <c r="N11" s="24">
        <v>0</v>
      </c>
      <c r="O11" s="26">
        <v>0</v>
      </c>
      <c r="P11" s="26">
        <v>0</v>
      </c>
      <c r="Q11" s="24">
        <f t="shared" ref="Q11" si="13">SUM(R11:T11)</f>
        <v>0</v>
      </c>
      <c r="R11" s="24">
        <v>0</v>
      </c>
      <c r="S11" s="26">
        <v>0</v>
      </c>
      <c r="T11" s="26">
        <v>0</v>
      </c>
      <c r="U11" s="24">
        <v>0</v>
      </c>
      <c r="V11" s="24">
        <v>0</v>
      </c>
    </row>
    <row r="12" spans="1:22" x14ac:dyDescent="0.25">
      <c r="B12" s="27" t="s">
        <v>28</v>
      </c>
      <c r="C12" s="28"/>
      <c r="D12" s="28"/>
      <c r="E12" s="35">
        <f t="shared" ref="E12:T12" si="14">E8+E6</f>
        <v>85344.714000000007</v>
      </c>
      <c r="F12" s="35">
        <f t="shared" si="14"/>
        <v>40335.881999999998</v>
      </c>
      <c r="G12" s="35">
        <f t="shared" si="14"/>
        <v>43400.377999999997</v>
      </c>
      <c r="H12" s="35">
        <f t="shared" si="14"/>
        <v>1608.454</v>
      </c>
      <c r="I12" s="29">
        <f t="shared" si="14"/>
        <v>0</v>
      </c>
      <c r="J12" s="29">
        <f t="shared" si="14"/>
        <v>0</v>
      </c>
      <c r="K12" s="29">
        <f t="shared" si="14"/>
        <v>0</v>
      </c>
      <c r="L12" s="29">
        <f t="shared" si="14"/>
        <v>0</v>
      </c>
      <c r="M12" s="29">
        <f t="shared" si="14"/>
        <v>0</v>
      </c>
      <c r="N12" s="29">
        <f t="shared" si="14"/>
        <v>0</v>
      </c>
      <c r="O12" s="29">
        <f t="shared" si="14"/>
        <v>0</v>
      </c>
      <c r="P12" s="29">
        <f t="shared" si="14"/>
        <v>0</v>
      </c>
      <c r="Q12" s="29">
        <f t="shared" si="14"/>
        <v>0</v>
      </c>
      <c r="R12" s="29">
        <f t="shared" si="14"/>
        <v>0</v>
      </c>
      <c r="S12" s="29">
        <f t="shared" si="14"/>
        <v>0</v>
      </c>
      <c r="T12" s="29">
        <f t="shared" si="14"/>
        <v>0</v>
      </c>
      <c r="U12" s="24">
        <v>0</v>
      </c>
      <c r="V12" s="24">
        <v>0</v>
      </c>
    </row>
    <row r="14" spans="1:22" x14ac:dyDescent="0.25">
      <c r="E14" s="30"/>
      <c r="G14" s="30"/>
    </row>
    <row r="15" spans="1:22" x14ac:dyDescent="0.25">
      <c r="E15" s="32"/>
    </row>
    <row r="38" ht="30.75" customHeight="1" x14ac:dyDescent="0.25"/>
    <row r="40" ht="18.75" customHeight="1" x14ac:dyDescent="0.25"/>
    <row r="41" ht="18.75" customHeight="1" x14ac:dyDescent="0.25"/>
    <row r="44" ht="18.75" customHeight="1" x14ac:dyDescent="0.25"/>
    <row r="46" ht="18.75" customHeight="1" x14ac:dyDescent="0.25"/>
    <row r="47" ht="18.75" customHeight="1" x14ac:dyDescent="0.25"/>
  </sheetData>
  <mergeCells count="14">
    <mergeCell ref="B6:D6"/>
    <mergeCell ref="B8:D8"/>
    <mergeCell ref="A1:V1"/>
    <mergeCell ref="A2:V2"/>
    <mergeCell ref="A3:A4"/>
    <mergeCell ref="B3:B4"/>
    <mergeCell ref="C3:C4"/>
    <mergeCell ref="D3:D4"/>
    <mergeCell ref="Q3:T3"/>
    <mergeCell ref="U3:U4"/>
    <mergeCell ref="V3:V4"/>
    <mergeCell ref="E3:H3"/>
    <mergeCell ref="I3:L3"/>
    <mergeCell ref="M3:P3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0"/>
  <sheetViews>
    <sheetView view="pageBreakPreview" zoomScale="90" zoomScaleNormal="100" zoomScaleSheetLayoutView="90" workbookViewId="0">
      <selection activeCell="E15" sqref="E15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.570312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64" t="s">
        <v>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24" customHeight="1" x14ac:dyDescent="0.25">
      <c r="A2" s="64" t="s">
        <v>40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24" customHeight="1" x14ac:dyDescent="0.25">
      <c r="A3" s="65" t="s">
        <v>11</v>
      </c>
      <c r="B3" s="65" t="s">
        <v>12</v>
      </c>
      <c r="C3" s="66" t="s">
        <v>13</v>
      </c>
      <c r="D3" s="67"/>
      <c r="E3" s="65" t="s">
        <v>14</v>
      </c>
      <c r="F3" s="65" t="s">
        <v>15</v>
      </c>
      <c r="G3" s="65" t="s">
        <v>16</v>
      </c>
      <c r="H3" s="65" t="s">
        <v>17</v>
      </c>
      <c r="I3" s="68" t="s">
        <v>38</v>
      </c>
      <c r="J3" s="68" t="s">
        <v>18</v>
      </c>
      <c r="K3" s="65" t="s">
        <v>19</v>
      </c>
      <c r="L3" s="65"/>
      <c r="M3" s="65"/>
    </row>
    <row r="4" spans="1:13" ht="15" customHeight="1" x14ac:dyDescent="0.25">
      <c r="A4" s="65"/>
      <c r="B4" s="65"/>
      <c r="C4" s="68" t="s">
        <v>20</v>
      </c>
      <c r="D4" s="68" t="s">
        <v>21</v>
      </c>
      <c r="E4" s="65"/>
      <c r="F4" s="65"/>
      <c r="G4" s="65"/>
      <c r="H4" s="65"/>
      <c r="I4" s="69"/>
      <c r="J4" s="69"/>
      <c r="K4" s="65" t="s">
        <v>22</v>
      </c>
      <c r="L4" s="68" t="s">
        <v>23</v>
      </c>
      <c r="M4" s="65" t="s">
        <v>24</v>
      </c>
    </row>
    <row r="5" spans="1:13" ht="31.5" customHeight="1" x14ac:dyDescent="0.25">
      <c r="A5" s="65"/>
      <c r="B5" s="65"/>
      <c r="C5" s="70"/>
      <c r="D5" s="70"/>
      <c r="E5" s="65"/>
      <c r="F5" s="65"/>
      <c r="G5" s="65"/>
      <c r="H5" s="65"/>
      <c r="I5" s="70"/>
      <c r="J5" s="70"/>
      <c r="K5" s="65"/>
      <c r="L5" s="70"/>
      <c r="M5" s="65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s="3" customFormat="1" ht="48.75" customHeight="1" x14ac:dyDescent="0.25">
      <c r="A7" s="6">
        <v>1</v>
      </c>
      <c r="B7" s="6" t="s">
        <v>39</v>
      </c>
      <c r="C7" s="45"/>
      <c r="D7" s="45"/>
      <c r="E7" s="46" t="s">
        <v>46</v>
      </c>
      <c r="F7" s="44" t="s">
        <v>48</v>
      </c>
      <c r="G7" s="44" t="s">
        <v>47</v>
      </c>
      <c r="H7" s="47">
        <v>46111</v>
      </c>
      <c r="I7" s="48">
        <v>82505020</v>
      </c>
      <c r="J7" s="51">
        <v>16501</v>
      </c>
      <c r="K7" s="52">
        <v>0</v>
      </c>
      <c r="L7" s="52">
        <v>0</v>
      </c>
      <c r="M7" s="52">
        <v>0</v>
      </c>
    </row>
    <row r="8" spans="1:13" s="3" customFormat="1" ht="75.75" customHeight="1" x14ac:dyDescent="0.25">
      <c r="A8" s="6">
        <v>2</v>
      </c>
      <c r="B8" s="34" t="s">
        <v>43</v>
      </c>
      <c r="C8" s="47"/>
      <c r="D8" s="45"/>
      <c r="E8" s="46" t="s">
        <v>49</v>
      </c>
      <c r="F8" s="46" t="s">
        <v>50</v>
      </c>
      <c r="G8" s="44" t="s">
        <v>47</v>
      </c>
      <c r="H8" s="47">
        <v>46111</v>
      </c>
      <c r="I8" s="49">
        <v>28885228</v>
      </c>
      <c r="J8" s="50">
        <v>8665.5684000000001</v>
      </c>
      <c r="K8" s="53">
        <v>0</v>
      </c>
      <c r="L8" s="54">
        <v>0</v>
      </c>
      <c r="M8" s="53">
        <v>0</v>
      </c>
    </row>
    <row r="9" spans="1:13" s="3" customFormat="1" ht="49.5" hidden="1" customHeight="1" x14ac:dyDescent="0.25">
      <c r="A9" s="13">
        <v>3</v>
      </c>
      <c r="B9" s="7"/>
      <c r="C9" s="14"/>
      <c r="D9" s="15"/>
      <c r="E9" s="9"/>
      <c r="F9" s="9"/>
      <c r="G9" s="4"/>
      <c r="H9" s="8"/>
      <c r="I9" s="10"/>
      <c r="J9" s="11"/>
      <c r="K9" s="10"/>
      <c r="L9" s="12"/>
      <c r="M9" s="10"/>
    </row>
    <row r="10" spans="1:13" ht="15" customHeight="1" x14ac:dyDescent="0.25">
      <c r="A10" s="71" t="s">
        <v>25</v>
      </c>
      <c r="B10" s="72"/>
      <c r="C10" s="72"/>
      <c r="D10" s="72"/>
      <c r="E10" s="72"/>
      <c r="F10" s="72"/>
      <c r="G10" s="72"/>
      <c r="H10" s="72"/>
      <c r="I10" s="73"/>
      <c r="J10" s="2">
        <f>SUM(J7:J9)</f>
        <v>25166.5684</v>
      </c>
      <c r="K10" s="2">
        <f t="shared" ref="K10:M10" si="1">SUM(K7:K9)</f>
        <v>0</v>
      </c>
      <c r="L10" s="2">
        <f t="shared" si="1"/>
        <v>0</v>
      </c>
      <c r="M10" s="2">
        <f t="shared" si="1"/>
        <v>0</v>
      </c>
    </row>
  </sheetData>
  <mergeCells count="18">
    <mergeCell ref="A10:I10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2026-04-30T12:45:09Z</cp:lastPrinted>
  <dcterms:created xsi:type="dcterms:W3CDTF">2015-07-01T06:08:23Z</dcterms:created>
  <dcterms:modified xsi:type="dcterms:W3CDTF">2026-04-30T12:45:14Z</dcterms:modified>
</cp:coreProperties>
</file>